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10. PRESUPUESTO APROBADO\11. FICHAS FUNCIONALES\15. vivienda y urbanismo\"/>
    </mc:Choice>
  </mc:AlternateContent>
  <xr:revisionPtr revIDLastSave="0" documentId="13_ncr:1_{48652FEC-3581-413B-B18B-4089B39C01C5}" xr6:coauthVersionLast="47" xr6:coauthVersionMax="47" xr10:uidLastSave="{00000000-0000-0000-0000-000000000000}"/>
  <bookViews>
    <workbookView xWindow="-120" yWindow="-120" windowWidth="29040" windowHeight="15720" xr2:uid="{CE52657E-63E7-4F4F-ADCB-0628176444A0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5" l="1"/>
  <c r="I8" i="5"/>
  <c r="J8" i="4" s="1"/>
  <c r="D6" i="4"/>
  <c r="I29" i="5"/>
</calcChain>
</file>

<file path=xl/sharedStrings.xml><?xml version="1.0" encoding="utf-8"?>
<sst xmlns="http://schemas.openxmlformats.org/spreadsheetml/2006/main" count="65" uniqueCount="48">
  <si>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</si>
  <si>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</si>
  <si>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</si>
  <si>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</si>
  <si>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</si>
  <si>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</si>
  <si>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</si>
  <si>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</si>
  <si>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</si>
  <si>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</si>
  <si>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</si>
  <si>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</si>
  <si>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</si>
  <si>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</si>
  <si>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</si>
  <si>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</si>
  <si>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</si>
  <si>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</si>
  <si>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</si>
  <si>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</si>
  <si>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</si>
  <si>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</si>
  <si>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</si>
  <si>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</si>
  <si>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1. Cumplimiento del Presupuesto anual asignado al programa.</t>
  </si>
  <si>
    <t>% Gasto Real / Presupuesto Inicial</t>
  </si>
  <si>
    <t>Este objetivo presupone implícitamente que el importe presupuestado se correlaciona positivamente con los objetivos anteriores.</t>
  </si>
  <si>
    <t>VIAS PUBLICAS</t>
  </si>
  <si>
    <t>Este programa tiene por finalidad mantener en adecuado estado de uso las vías públicas y plazas del municipio.</t>
  </si>
  <si>
    <t>Gestión y control por parte de la sección de Contratación y Servicios, con el apoyo de Servicios Técnicos.</t>
  </si>
  <si>
    <t>Reparaciones en vía pública</t>
  </si>
  <si>
    <t>&gt; 70%</t>
  </si>
  <si>
    <t>Cumplimiento plazo actuaciones</t>
  </si>
  <si>
    <t>2. Nivel adecuado de gasto a las características del municipio.</t>
  </si>
  <si>
    <t>Gasto / Kms. vias públicas</t>
  </si>
  <si>
    <t>1. En general, rehabilitación de vias públicas en mal estado que precisan una urbanización adecuada.</t>
  </si>
  <si>
    <t>1. Mantenimiento niveles adecuados de conservación y uso de las vias públicas en general.</t>
  </si>
  <si>
    <t>% Satisfacción.</t>
  </si>
  <si>
    <t>22707</t>
  </si>
  <si>
    <t>Estudios y trabajos técnicos</t>
  </si>
  <si>
    <t>Según el tipo de actuación en cada caso se contrata a una empresa externa o se realiza por medio de la Brigada. Normalmente, las obras de mantenimiento y/o inversiones de cierta envergadura se contratan a empresas externas.</t>
  </si>
  <si>
    <t>RMC.maquinaria, instalaciones y utillaje</t>
  </si>
  <si>
    <t>JEFE DE DEPARTAMENTO</t>
  </si>
  <si>
    <t>CONTRATACIÓN</t>
  </si>
  <si>
    <t>RMC.mobiliario urbano y juegos infantiles</t>
  </si>
  <si>
    <t>SOSTEN, DESAR URBANO Y SEGURIDAD</t>
  </si>
  <si>
    <t>CONTRATACIÓN, OBRAS Y SERVICIOS</t>
  </si>
  <si>
    <t>Estudio reurbanización ladera aparcamiento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</si>
</sst>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4" fontId="2" fillId="0" borderId="2" xfId="0" applyNumberFormat="1" applyFont="1" applyBorder="1"/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2" fillId="0" borderId="2" xfId="0" applyNumberFormat="1" applyFont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0" fontId="2" fillId="0" borderId="3" xfId="0" applyFont="1" applyBorder="1"/>
    <xf numFmtId="4" fontId="2" fillId="0" borderId="3" xfId="0" applyNumberFormat="1" applyFont="1" applyBorder="1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justify" vertical="center"/>
    </xf>
    <xf numFmtId="0" fontId="7" fillId="0" borderId="5" xfId="0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justify" vertical="center"/>
    </xf>
    <xf numFmtId="4" fontId="7" fillId="0" borderId="4" xfId="0" applyNumberFormat="1" applyFont="1" applyBorder="1" applyAlignment="1">
      <alignment horizontal="center" vertical="center"/>
    </xf>
    <xf numFmtId="9" fontId="7" fillId="0" borderId="4" xfId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justify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3" xfId="0" applyFont="1" applyBorder="1"/>
    <xf numFmtId="0" fontId="2" fillId="0" borderId="10" xfId="0" applyFont="1" applyBorder="1"/>
    <xf numFmtId="0" fontId="2" fillId="0" borderId="6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justify"/>
    </xf>
    <xf numFmtId="0" fontId="5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9" xfId="0" applyFont="1" applyBorder="1" applyAlignment="1">
      <alignment horizontal="justify" vertical="center"/>
    </xf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3" fillId="0" borderId="6" xfId="0" applyFont="1" applyBorder="1" applyAlignment="1">
      <alignment horizontal="left" vertical="justify"/>
    </xf>
    <xf numFmtId="0" fontId="0" fillId="0" borderId="7" xfId="0" applyBorder="1" applyAlignment="1">
      <alignment horizontal="left" vertical="justify"/>
    </xf>
    <xf numFmtId="0" fontId="0" fillId="0" borderId="8" xfId="0" applyBorder="1" applyAlignment="1">
      <alignment horizontal="left" vertical="justify"/>
    </xf>
    <xf numFmtId="0" fontId="2" fillId="0" borderId="7" xfId="0" applyFont="1" applyBorder="1" applyAlignment="1">
      <alignment horizontal="center"/>
    </xf>
    <xf numFmtId="0" fontId="2" fillId="3" borderId="6" xfId="0" applyFont="1" applyFill="1" applyBorder="1" applyAlignment="1">
      <alignment horizontal="center" vertical="justify"/>
    </xf>
    <xf numFmtId="0" fontId="0" fillId="3" borderId="7" xfId="0" applyFill="1" applyBorder="1" applyAlignment="1">
      <alignment horizontal="center" vertical="justify"/>
    </xf>
    <xf numFmtId="0" fontId="0" fillId="3" borderId="8" xfId="0" applyFill="1" applyBorder="1" applyAlignment="1">
      <alignment horizontal="center" vertical="justify"/>
    </xf>
    <xf numFmtId="0" fontId="3" fillId="0" borderId="7" xfId="0" applyFont="1" applyBorder="1" applyAlignment="1">
      <alignment horizontal="left" vertical="justify"/>
    </xf>
    <xf numFmtId="0" fontId="3" fillId="0" borderId="8" xfId="0" applyFont="1" applyBorder="1" applyAlignment="1">
      <alignment horizontal="left" vertical="justify"/>
    </xf>
    <xf numFmtId="0" fontId="3" fillId="0" borderId="6" xfId="0" applyFont="1" applyBorder="1" applyAlignment="1">
      <alignment horizontal="justify" vertical="center"/>
    </xf>
    <xf numFmtId="0" fontId="0" fillId="0" borderId="7" xfId="0" applyBorder="1"/>
    <xf numFmtId="0" fontId="0" fillId="0" borderId="8" xfId="0" applyBorder="1"/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5" borderId="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justify"/>
    </xf>
    <xf numFmtId="0" fontId="2" fillId="2" borderId="7" xfId="0" applyFont="1" applyFill="1" applyBorder="1" applyAlignment="1">
      <alignment horizontal="center" vertical="justify"/>
    </xf>
    <xf numFmtId="0" fontId="0" fillId="2" borderId="7" xfId="0" applyFill="1" applyBorder="1" applyAlignment="1">
      <alignment horizontal="center" vertical="justify"/>
    </xf>
    <xf numFmtId="0" fontId="0" fillId="0" borderId="8" xfId="0" applyBorder="1" applyAlignment="1">
      <alignment horizontal="center" vertical="justify"/>
    </xf>
    <xf numFmtId="0" fontId="2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2" fillId="2" borderId="0" xfId="0" applyFont="1" applyFill="1" applyAlignment="1">
      <alignment horizontal="right" vertical="justify"/>
    </xf>
    <xf numFmtId="0" fontId="2" fillId="4" borderId="4" xfId="0" applyFont="1" applyFill="1" applyBorder="1" applyAlignment="1">
      <alignment horizontal="center" vertical="justify"/>
    </xf>
    <xf numFmtId="0" fontId="0" fillId="4" borderId="4" xfId="0" applyFill="1" applyBorder="1" applyAlignment="1">
      <alignment horizontal="center" vertical="justify"/>
    </xf>
    <xf numFmtId="0" fontId="7" fillId="0" borderId="14" xfId="0" applyFont="1" applyBorder="1" applyAlignment="1">
      <alignment horizontal="justify" vertical="center"/>
    </xf>
    <xf numFmtId="0" fontId="7" fillId="0" borderId="15" xfId="0" applyFont="1" applyBorder="1" applyAlignment="1">
      <alignment horizontal="justify" vertical="center"/>
    </xf>
    <xf numFmtId="0" fontId="7" fillId="0" borderId="16" xfId="0" applyFont="1" applyBorder="1" applyAlignment="1">
      <alignment horizontal="justify" vertical="center"/>
    </xf>
    <xf numFmtId="0" fontId="4" fillId="3" borderId="17" xfId="0" applyFont="1" applyFill="1" applyBorder="1" applyAlignment="1">
      <alignment horizontal="center" vertical="center" textRotation="90"/>
    </xf>
    <xf numFmtId="0" fontId="4" fillId="3" borderId="18" xfId="0" applyFont="1" applyFill="1" applyBorder="1" applyAlignment="1">
      <alignment horizontal="center" vertical="center" textRotation="90"/>
    </xf>
    <xf numFmtId="0" fontId="4" fillId="3" borderId="19" xfId="0" applyFont="1" applyFill="1" applyBorder="1" applyAlignment="1">
      <alignment horizontal="center" vertical="center" textRotation="90"/>
    </xf>
    <xf numFmtId="0" fontId="7" fillId="0" borderId="1" xfId="0" applyFont="1" applyBorder="1" applyAlignment="1">
      <alignment horizontal="justify" vertical="center"/>
    </xf>
    <xf numFmtId="0" fontId="7" fillId="0" borderId="6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  <xf numFmtId="0" fontId="7" fillId="0" borderId="5" xfId="0" applyFont="1" applyBorder="1" applyAlignment="1">
      <alignment horizontal="justify" vertical="center"/>
    </xf>
    <xf numFmtId="0" fontId="8" fillId="0" borderId="5" xfId="0" applyFont="1" applyBorder="1" applyAlignment="1">
      <alignment horizontal="justify" vertical="center"/>
    </xf>
    <xf numFmtId="0" fontId="4" fillId="2" borderId="17" xfId="0" applyFont="1" applyFill="1" applyBorder="1" applyAlignment="1">
      <alignment horizontal="center" vertical="center" textRotation="90"/>
    </xf>
    <xf numFmtId="0" fontId="4" fillId="2" borderId="18" xfId="0" applyFont="1" applyFill="1" applyBorder="1" applyAlignment="1">
      <alignment horizontal="center" vertical="center" textRotation="90"/>
    </xf>
    <xf numFmtId="0" fontId="4" fillId="2" borderId="19" xfId="0" applyFont="1" applyFill="1" applyBorder="1" applyAlignment="1">
      <alignment horizontal="center" vertical="center" textRotation="90"/>
    </xf>
    <xf numFmtId="0" fontId="4" fillId="5" borderId="17" xfId="0" applyFont="1" applyFill="1" applyBorder="1" applyAlignment="1">
      <alignment horizontal="center" vertical="center" textRotation="90"/>
    </xf>
    <xf numFmtId="0" fontId="4" fillId="5" borderId="18" xfId="0" applyFont="1" applyFill="1" applyBorder="1" applyAlignment="1">
      <alignment horizontal="center" vertical="center" textRotation="90"/>
    </xf>
    <xf numFmtId="0" fontId="4" fillId="5" borderId="19" xfId="0" applyFont="1" applyFill="1" applyBorder="1" applyAlignment="1">
      <alignment horizontal="center" vertical="center" textRotation="90"/>
    </xf>
    <xf numFmtId="0" fontId="7" fillId="0" borderId="6" xfId="0" applyFont="1" applyBorder="1" applyAlignment="1">
      <alignment horizontal="left" vertical="justify"/>
    </xf>
    <xf numFmtId="0" fontId="7" fillId="0" borderId="7" xfId="0" applyFont="1" applyBorder="1" applyAlignment="1">
      <alignment horizontal="left" vertical="justify"/>
    </xf>
    <xf numFmtId="0" fontId="7" fillId="0" borderId="8" xfId="0" applyFont="1" applyBorder="1" applyAlignment="1">
      <alignment horizontal="left" vertical="justify"/>
    </xf>
    <xf numFmtId="0" fontId="8" fillId="0" borderId="20" xfId="0" applyFont="1" applyBorder="1" applyAlignment="1">
      <alignment horizontal="justify" vertical="center"/>
    </xf>
    <xf numFmtId="0" fontId="8" fillId="0" borderId="21" xfId="0" applyFont="1" applyBorder="1" applyAlignment="1">
      <alignment horizontal="justify" vertical="center"/>
    </xf>
    <xf numFmtId="0" fontId="8" fillId="0" borderId="22" xfId="0" applyFont="1" applyBorder="1" applyAlignment="1">
      <alignment horizontal="justify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5C97D-A7AF-4E3B-B69D-FA251DC57E72}">
  <sheetPr>
    <pageSetUpPr fitToPage="1"/>
  </sheetPr>
  <dimension ref="B4:I30"/>
  <sheetViews>
    <sheetView tabSelected="1" zoomScale="85" zoomScaleNormal="85" workbookViewId="0">
      <selection activeCell="F29" sqref="F29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20.570312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43" t="s">
        <v>22</v>
      </c>
      <c r="C4" s="44"/>
      <c r="D4" s="44"/>
      <c r="E4" s="44"/>
      <c r="F4" s="44"/>
      <c r="G4" s="44"/>
      <c r="H4" s="44"/>
      <c r="I4" s="45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8</v>
      </c>
      <c r="C6" s="2">
        <v>1530</v>
      </c>
      <c r="D6" s="8" t="s">
        <v>11</v>
      </c>
      <c r="E6" s="40" t="s">
        <v>27</v>
      </c>
      <c r="F6" s="46"/>
      <c r="G6" s="46"/>
      <c r="H6" s="46"/>
      <c r="I6" s="47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5" t="s">
        <v>9</v>
      </c>
      <c r="C8" s="40" t="s">
        <v>42</v>
      </c>
      <c r="D8" s="59"/>
      <c r="E8" s="59"/>
      <c r="F8" s="59"/>
      <c r="G8" s="41"/>
      <c r="H8" s="8" t="s">
        <v>13</v>
      </c>
      <c r="I8" s="11">
        <f>+F29</f>
        <v>439541.19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10</v>
      </c>
      <c r="C10" s="40" t="s">
        <v>45</v>
      </c>
      <c r="D10" s="59"/>
      <c r="E10" s="41"/>
      <c r="F10" s="8" t="s">
        <v>12</v>
      </c>
      <c r="G10" s="40" t="s">
        <v>46</v>
      </c>
      <c r="H10" s="59"/>
      <c r="I10" s="41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70" t="s">
        <v>14</v>
      </c>
      <c r="C12" s="70"/>
      <c r="D12" s="70"/>
      <c r="E12" s="70"/>
      <c r="F12" s="70"/>
      <c r="G12" s="70"/>
      <c r="H12" s="70"/>
      <c r="I12" s="70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71" t="s">
        <v>15</v>
      </c>
      <c r="C14" s="72"/>
      <c r="D14" s="73"/>
      <c r="E14" s="74"/>
      <c r="F14" s="54" t="s">
        <v>20</v>
      </c>
      <c r="G14" s="55"/>
      <c r="H14" s="55"/>
      <c r="I14" s="55"/>
    </row>
    <row r="15" spans="2:9" ht="37.5" customHeight="1" x14ac:dyDescent="0.2">
      <c r="B15" s="48" t="s">
        <v>28</v>
      </c>
      <c r="C15" s="49"/>
      <c r="D15" s="49"/>
      <c r="E15" s="50"/>
      <c r="F15" s="56" t="s">
        <v>40</v>
      </c>
      <c r="G15" s="57"/>
      <c r="H15" s="57"/>
      <c r="I15" s="58"/>
    </row>
    <row r="16" spans="2:9" ht="25.15" customHeight="1" x14ac:dyDescent="0.2">
      <c r="B16" s="51"/>
      <c r="C16" s="52"/>
      <c r="D16" s="52"/>
      <c r="E16" s="53"/>
      <c r="F16" s="56" t="s">
        <v>29</v>
      </c>
      <c r="G16" s="63"/>
      <c r="H16" s="63"/>
      <c r="I16" s="64"/>
    </row>
    <row r="17" spans="2:9" ht="25.15" customHeight="1" x14ac:dyDescent="0.2">
      <c r="B17" s="65"/>
      <c r="C17" s="66"/>
      <c r="D17" s="66"/>
      <c r="E17" s="67"/>
      <c r="F17" s="68"/>
      <c r="G17" s="69"/>
      <c r="H17" s="69"/>
      <c r="I17" s="69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s="3" customFormat="1" ht="26.45" customHeight="1" x14ac:dyDescent="0.2">
      <c r="B20" s="14" t="s">
        <v>16</v>
      </c>
      <c r="C20" s="60" t="s">
        <v>23</v>
      </c>
      <c r="D20" s="61"/>
      <c r="E20" s="62"/>
      <c r="F20" s="14" t="s">
        <v>17</v>
      </c>
      <c r="G20" s="42" t="s">
        <v>19</v>
      </c>
      <c r="H20" s="42"/>
      <c r="I20" s="14" t="s">
        <v>18</v>
      </c>
    </row>
    <row r="21" spans="2:9" s="10" customFormat="1" ht="25.15" customHeight="1" x14ac:dyDescent="0.2">
      <c r="B21" s="2">
        <v>21001</v>
      </c>
      <c r="C21" s="34" t="s">
        <v>30</v>
      </c>
      <c r="D21" s="38"/>
      <c r="E21" s="39"/>
      <c r="F21" s="12">
        <v>279232.78999999998</v>
      </c>
      <c r="G21" s="40"/>
      <c r="H21" s="41"/>
      <c r="I21" s="11"/>
    </row>
    <row r="22" spans="2:9" s="10" customFormat="1" ht="25.15" customHeight="1" x14ac:dyDescent="0.2">
      <c r="B22" s="2">
        <v>21201</v>
      </c>
      <c r="C22" s="29" t="s">
        <v>41</v>
      </c>
      <c r="D22" s="30"/>
      <c r="E22" s="31"/>
      <c r="F22" s="12">
        <v>54232.4</v>
      </c>
      <c r="G22" s="40"/>
      <c r="H22" s="41"/>
      <c r="I22" s="11"/>
    </row>
    <row r="23" spans="2:9" s="10" customFormat="1" ht="25.15" customHeight="1" x14ac:dyDescent="0.2">
      <c r="B23" s="2">
        <v>21402</v>
      </c>
      <c r="C23" s="29" t="s">
        <v>44</v>
      </c>
      <c r="D23" s="30"/>
      <c r="E23" s="31"/>
      <c r="F23" s="12">
        <v>71076</v>
      </c>
      <c r="G23" s="40"/>
      <c r="H23" s="41"/>
      <c r="I23" s="11"/>
    </row>
    <row r="24" spans="2:9" s="10" customFormat="1" ht="25.15" customHeight="1" x14ac:dyDescent="0.2">
      <c r="B24" s="2" t="s">
        <v>38</v>
      </c>
      <c r="C24" s="34" t="s">
        <v>39</v>
      </c>
      <c r="D24" s="38"/>
      <c r="E24" s="39"/>
      <c r="F24" s="12">
        <v>30000</v>
      </c>
      <c r="G24" s="40"/>
      <c r="H24" s="41"/>
      <c r="I24" s="11"/>
    </row>
    <row r="25" spans="2:9" s="10" customFormat="1" ht="25.15" customHeight="1" x14ac:dyDescent="0.2">
      <c r="B25" s="2">
        <v>22795</v>
      </c>
      <c r="C25" s="34" t="s">
        <v>47</v>
      </c>
      <c r="D25" s="38"/>
      <c r="E25" s="39"/>
      <c r="F25" s="12">
        <v>5000</v>
      </c>
      <c r="G25" s="40"/>
      <c r="H25" s="41"/>
      <c r="I25" s="11"/>
    </row>
    <row r="26" spans="2:9" s="10" customFormat="1" ht="25.15" customHeight="1" x14ac:dyDescent="0.2">
      <c r="B26" s="2"/>
      <c r="C26" s="34"/>
      <c r="D26" s="38"/>
      <c r="E26" s="39"/>
      <c r="F26" s="12"/>
      <c r="G26" s="40"/>
      <c r="H26" s="41"/>
      <c r="I26" s="11"/>
    </row>
    <row r="27" spans="2:9" s="10" customFormat="1" ht="25.15" customHeight="1" x14ac:dyDescent="0.2">
      <c r="B27" s="2"/>
      <c r="C27" s="34"/>
      <c r="D27" s="35"/>
      <c r="E27" s="36"/>
      <c r="F27" s="12"/>
      <c r="G27" s="37"/>
      <c r="H27" s="37"/>
      <c r="I27" s="11"/>
    </row>
    <row r="28" spans="2:9" ht="25.9" customHeight="1" x14ac:dyDescent="0.2">
      <c r="B28" s="2"/>
      <c r="C28" s="34"/>
      <c r="D28" s="35"/>
      <c r="E28" s="36"/>
      <c r="F28" s="12"/>
      <c r="G28" s="37"/>
      <c r="H28" s="37"/>
      <c r="I28" s="11"/>
    </row>
    <row r="29" spans="2:9" ht="27.75" customHeight="1" thickBot="1" x14ac:dyDescent="0.25">
      <c r="B29" s="32"/>
      <c r="C29" s="32"/>
      <c r="D29" s="16"/>
      <c r="E29" s="17"/>
      <c r="F29" s="9">
        <f>SUM(F21:F28)</f>
        <v>439541.19</v>
      </c>
      <c r="G29" s="32"/>
      <c r="H29" s="33"/>
      <c r="I29" s="13">
        <f>SUM(I21:I28)</f>
        <v>0</v>
      </c>
    </row>
    <row r="30" spans="2:9" ht="13.5" thickTop="1" x14ac:dyDescent="0.2"/>
  </sheetData>
  <mergeCells count="31">
    <mergeCell ref="C21:E21"/>
    <mergeCell ref="B12:I12"/>
    <mergeCell ref="B14:E14"/>
    <mergeCell ref="C20:E20"/>
    <mergeCell ref="F16:I16"/>
    <mergeCell ref="B17:E17"/>
    <mergeCell ref="F17:I17"/>
    <mergeCell ref="C10:E10"/>
    <mergeCell ref="G20:H20"/>
    <mergeCell ref="G27:H27"/>
    <mergeCell ref="G24:H24"/>
    <mergeCell ref="B4:I4"/>
    <mergeCell ref="E6:I6"/>
    <mergeCell ref="B15:E16"/>
    <mergeCell ref="F14:I14"/>
    <mergeCell ref="F15:I15"/>
    <mergeCell ref="C8:G8"/>
    <mergeCell ref="C27:E27"/>
    <mergeCell ref="G10:I10"/>
    <mergeCell ref="G22:H22"/>
    <mergeCell ref="G23:H23"/>
    <mergeCell ref="C25:E25"/>
    <mergeCell ref="G25:H25"/>
    <mergeCell ref="G21:H21"/>
    <mergeCell ref="B29:C29"/>
    <mergeCell ref="G29:H29"/>
    <mergeCell ref="C28:E28"/>
    <mergeCell ref="G28:H28"/>
    <mergeCell ref="C24:E24"/>
    <mergeCell ref="C26:E26"/>
    <mergeCell ref="G26:H26"/>
  </mergeCells>
  <phoneticPr fontId="0" type="noConversion"/>
  <pageMargins left="0.75" right="0.78740157480314965" top="1" bottom="1" header="0" footer="0"/>
  <pageSetup paperSize="9" orientation="landscape" r:id="rId1"/>
  <headerFooter alignWithMargins="0"/>
  <ignoredErrors>
    <ignoredError sqref="B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FDECC-AF18-49D1-B6F2-21E29B63E671}">
  <sheetPr>
    <pageSetUpPr fitToPage="1"/>
  </sheetPr>
  <dimension ref="B4:J27"/>
  <sheetViews>
    <sheetView zoomScale="75" workbookViewId="0">
      <selection activeCell="H19" sqref="H19:J19"/>
    </sheetView>
  </sheetViews>
  <sheetFormatPr baseColWidth="10" defaultColWidth="11.5703125" defaultRowHeight="12.75" x14ac:dyDescent="0.2"/>
  <cols>
    <col min="1" max="1" width="3.85546875" customWidth="1"/>
    <col min="2" max="2" width="7" style="4" customWidth="1"/>
    <col min="3" max="3" width="11.85546875" customWidth="1"/>
    <col min="4" max="4" width="11.5703125" customWidth="1"/>
    <col min="5" max="5" width="12.42578125" customWidth="1"/>
    <col min="6" max="6" width="34.5703125" customWidth="1"/>
    <col min="7" max="7" width="19.7109375" customWidth="1"/>
    <col min="8" max="9" width="17.7109375" customWidth="1"/>
    <col min="10" max="10" width="17.28515625" customWidth="1"/>
  </cols>
  <sheetData>
    <row r="4" spans="2:10" ht="24.75" customHeight="1" x14ac:dyDescent="0.2">
      <c r="B4" s="43" t="s">
        <v>21</v>
      </c>
      <c r="C4" s="44"/>
      <c r="D4" s="44"/>
      <c r="E4" s="44"/>
      <c r="F4" s="44"/>
      <c r="G4" s="44"/>
      <c r="H4" s="44"/>
      <c r="I4" s="44"/>
      <c r="J4" s="44"/>
    </row>
    <row r="5" spans="2:10" x14ac:dyDescent="0.2">
      <c r="C5" s="1"/>
      <c r="D5" s="1"/>
      <c r="E5" s="1"/>
      <c r="F5" s="1"/>
      <c r="G5" s="1"/>
      <c r="H5" s="1"/>
      <c r="I5" s="1"/>
      <c r="J5" s="1"/>
    </row>
    <row r="6" spans="2:10" x14ac:dyDescent="0.2">
      <c r="B6" s="75" t="s">
        <v>8</v>
      </c>
      <c r="C6" s="76"/>
      <c r="D6" s="2">
        <f>+'FICHA PRESUPUESTARIA'!C6</f>
        <v>1530</v>
      </c>
      <c r="E6" s="8" t="s">
        <v>11</v>
      </c>
      <c r="F6" s="40" t="s">
        <v>27</v>
      </c>
      <c r="G6" s="46"/>
      <c r="H6" s="46"/>
      <c r="I6" s="46"/>
      <c r="J6" s="47"/>
    </row>
    <row r="7" spans="2:10" x14ac:dyDescent="0.2">
      <c r="B7" s="7"/>
      <c r="C7" s="6"/>
      <c r="D7" s="1"/>
      <c r="E7" s="1"/>
      <c r="F7" s="1"/>
      <c r="G7" s="1"/>
      <c r="H7" s="1"/>
      <c r="I7" s="1"/>
      <c r="J7" s="1"/>
    </row>
    <row r="8" spans="2:10" ht="13.9" customHeight="1" x14ac:dyDescent="0.2">
      <c r="B8" s="77" t="s">
        <v>9</v>
      </c>
      <c r="C8" s="76"/>
      <c r="D8" s="40" t="s">
        <v>42</v>
      </c>
      <c r="E8" s="59"/>
      <c r="F8" s="59"/>
      <c r="G8" s="59"/>
      <c r="H8" s="41"/>
      <c r="I8" s="8" t="s">
        <v>13</v>
      </c>
      <c r="J8" s="11">
        <f>+'FICHA PRESUPUESTARIA'!I8</f>
        <v>439541.19</v>
      </c>
    </row>
    <row r="9" spans="2:10" ht="13.9" customHeight="1" x14ac:dyDescent="0.2">
      <c r="B9" s="7"/>
      <c r="C9" s="5"/>
      <c r="D9" s="1"/>
      <c r="E9" s="1"/>
      <c r="F9" s="1"/>
      <c r="G9" s="1"/>
      <c r="H9" s="1"/>
      <c r="I9" s="1"/>
      <c r="J9" s="1"/>
    </row>
    <row r="10" spans="2:10" x14ac:dyDescent="0.2">
      <c r="B10" s="75" t="s">
        <v>10</v>
      </c>
      <c r="C10" s="76"/>
      <c r="D10" s="40" t="s">
        <v>45</v>
      </c>
      <c r="E10" s="59"/>
      <c r="F10" s="41"/>
      <c r="G10" s="8" t="s">
        <v>12</v>
      </c>
      <c r="H10" s="40" t="s">
        <v>43</v>
      </c>
      <c r="I10" s="59"/>
      <c r="J10" s="41"/>
    </row>
    <row r="11" spans="2:10" x14ac:dyDescent="0.2">
      <c r="C11" s="1"/>
      <c r="D11" s="1"/>
      <c r="E11" s="1"/>
      <c r="F11" s="1"/>
      <c r="G11" s="1"/>
      <c r="H11" s="1"/>
      <c r="I11" s="1"/>
      <c r="J11" s="1"/>
    </row>
    <row r="12" spans="2:10" x14ac:dyDescent="0.2">
      <c r="B12" s="70" t="s">
        <v>7</v>
      </c>
      <c r="C12" s="70"/>
      <c r="D12" s="70"/>
      <c r="E12" s="70"/>
      <c r="F12" s="70"/>
      <c r="G12" s="70"/>
      <c r="H12" s="70"/>
      <c r="I12" s="70"/>
      <c r="J12" s="70"/>
    </row>
    <row r="13" spans="2:10" ht="13.5" thickBot="1" x14ac:dyDescent="0.25">
      <c r="C13" s="1"/>
      <c r="D13" s="1"/>
      <c r="E13" s="1"/>
      <c r="F13" s="1"/>
      <c r="G13" s="1"/>
      <c r="H13" s="1"/>
      <c r="I13" s="1"/>
      <c r="J13" s="1"/>
    </row>
    <row r="14" spans="2:10" s="3" customFormat="1" ht="25.9" customHeight="1" thickBot="1" x14ac:dyDescent="0.25">
      <c r="B14" s="83" t="s">
        <v>4</v>
      </c>
      <c r="C14" s="78" t="s">
        <v>0</v>
      </c>
      <c r="D14" s="78"/>
      <c r="E14" s="78"/>
      <c r="F14" s="28" t="s">
        <v>3</v>
      </c>
      <c r="G14" s="28" t="s">
        <v>1</v>
      </c>
      <c r="H14" s="78" t="s">
        <v>2</v>
      </c>
      <c r="I14" s="79"/>
      <c r="J14" s="79"/>
    </row>
    <row r="15" spans="2:10" ht="39.950000000000003" customHeight="1" x14ac:dyDescent="0.2">
      <c r="B15" s="84"/>
      <c r="C15" s="80" t="s">
        <v>35</v>
      </c>
      <c r="D15" s="81"/>
      <c r="E15" s="82"/>
      <c r="F15" s="19" t="s">
        <v>32</v>
      </c>
      <c r="G15" s="20"/>
      <c r="H15" s="80"/>
      <c r="I15" s="81"/>
      <c r="J15" s="82"/>
    </row>
    <row r="16" spans="2:10" ht="39.950000000000003" customHeight="1" x14ac:dyDescent="0.2">
      <c r="B16" s="84"/>
      <c r="C16" s="86"/>
      <c r="D16" s="86"/>
      <c r="E16" s="86"/>
      <c r="F16" s="21"/>
      <c r="G16" s="22"/>
      <c r="H16" s="87"/>
      <c r="I16" s="88"/>
      <c r="J16" s="89"/>
    </row>
    <row r="17" spans="2:10" ht="39.950000000000003" customHeight="1" thickBot="1" x14ac:dyDescent="0.25">
      <c r="B17" s="85"/>
      <c r="C17" s="90"/>
      <c r="D17" s="90"/>
      <c r="E17" s="90"/>
      <c r="F17" s="23"/>
      <c r="G17" s="24"/>
      <c r="H17" s="91"/>
      <c r="I17" s="90"/>
      <c r="J17" s="90"/>
    </row>
    <row r="18" spans="2:10" ht="13.5" thickBot="1" x14ac:dyDescent="0.25">
      <c r="C18" s="1"/>
      <c r="D18" s="1"/>
      <c r="E18" s="1"/>
      <c r="F18" s="1"/>
      <c r="G18" s="1"/>
      <c r="H18" s="1"/>
      <c r="I18" s="1"/>
      <c r="J18" s="1"/>
    </row>
    <row r="19" spans="2:10" ht="26.25" thickBot="1" x14ac:dyDescent="0.25">
      <c r="B19" s="92" t="s">
        <v>6</v>
      </c>
      <c r="C19" s="78" t="s">
        <v>0</v>
      </c>
      <c r="D19" s="78"/>
      <c r="E19" s="78"/>
      <c r="F19" s="28" t="s">
        <v>3</v>
      </c>
      <c r="G19" s="28" t="s">
        <v>1</v>
      </c>
      <c r="H19" s="78" t="s">
        <v>2</v>
      </c>
      <c r="I19" s="79"/>
      <c r="J19" s="79"/>
    </row>
    <row r="20" spans="2:10" ht="39.950000000000003" customHeight="1" x14ac:dyDescent="0.2">
      <c r="B20" s="93"/>
      <c r="C20" s="80" t="s">
        <v>36</v>
      </c>
      <c r="D20" s="81"/>
      <c r="E20" s="82"/>
      <c r="F20" s="19" t="s">
        <v>37</v>
      </c>
      <c r="G20" s="25" t="s">
        <v>31</v>
      </c>
      <c r="H20" s="80"/>
      <c r="I20" s="81"/>
      <c r="J20" s="82"/>
    </row>
    <row r="21" spans="2:10" ht="39.950000000000003" customHeight="1" x14ac:dyDescent="0.2">
      <c r="B21" s="93"/>
      <c r="C21" s="86"/>
      <c r="D21" s="86"/>
      <c r="E21" s="86"/>
      <c r="F21" s="21"/>
      <c r="G21" s="22"/>
      <c r="H21" s="87"/>
      <c r="I21" s="88"/>
      <c r="J21" s="89"/>
    </row>
    <row r="22" spans="2:10" ht="39.950000000000003" customHeight="1" thickBot="1" x14ac:dyDescent="0.25">
      <c r="B22" s="94"/>
      <c r="C22" s="90"/>
      <c r="D22" s="90"/>
      <c r="E22" s="90"/>
      <c r="F22" s="23"/>
      <c r="G22" s="24"/>
      <c r="H22" s="91"/>
      <c r="I22" s="90"/>
      <c r="J22" s="90"/>
    </row>
    <row r="23" spans="2:10" ht="13.5" thickBot="1" x14ac:dyDescent="0.25">
      <c r="F23" s="18"/>
    </row>
    <row r="24" spans="2:10" ht="26.25" thickBot="1" x14ac:dyDescent="0.25">
      <c r="B24" s="95" t="s">
        <v>5</v>
      </c>
      <c r="C24" s="78" t="s">
        <v>0</v>
      </c>
      <c r="D24" s="78"/>
      <c r="E24" s="78"/>
      <c r="F24" s="28" t="s">
        <v>3</v>
      </c>
      <c r="G24" s="28" t="s">
        <v>1</v>
      </c>
      <c r="H24" s="78" t="s">
        <v>2</v>
      </c>
      <c r="I24" s="79"/>
      <c r="J24" s="79"/>
    </row>
    <row r="25" spans="2:10" ht="39.950000000000003" customHeight="1" x14ac:dyDescent="0.2">
      <c r="B25" s="96"/>
      <c r="C25" s="80" t="s">
        <v>24</v>
      </c>
      <c r="D25" s="81"/>
      <c r="E25" s="82"/>
      <c r="F25" s="19" t="s">
        <v>25</v>
      </c>
      <c r="G25" s="26">
        <v>1</v>
      </c>
      <c r="H25" s="80" t="s">
        <v>26</v>
      </c>
      <c r="I25" s="81"/>
      <c r="J25" s="82"/>
    </row>
    <row r="26" spans="2:10" ht="39.950000000000003" customHeight="1" x14ac:dyDescent="0.2">
      <c r="B26" s="96"/>
      <c r="C26" s="87" t="s">
        <v>33</v>
      </c>
      <c r="D26" s="88"/>
      <c r="E26" s="89"/>
      <c r="F26" s="21" t="s">
        <v>34</v>
      </c>
      <c r="G26" s="27"/>
      <c r="H26" s="98"/>
      <c r="I26" s="99"/>
      <c r="J26" s="100"/>
    </row>
    <row r="27" spans="2:10" ht="39.950000000000003" customHeight="1" thickBot="1" x14ac:dyDescent="0.25">
      <c r="B27" s="97"/>
      <c r="C27" s="90"/>
      <c r="D27" s="90"/>
      <c r="E27" s="90"/>
      <c r="F27" s="23"/>
      <c r="G27" s="24"/>
      <c r="H27" s="101"/>
      <c r="I27" s="102"/>
      <c r="J27" s="103"/>
    </row>
  </sheetData>
  <mergeCells count="36">
    <mergeCell ref="H25:J25"/>
    <mergeCell ref="H26:J26"/>
    <mergeCell ref="H24:J24"/>
    <mergeCell ref="H27:J27"/>
    <mergeCell ref="B19:B22"/>
    <mergeCell ref="C20:E20"/>
    <mergeCell ref="B24:B27"/>
    <mergeCell ref="C24:E24"/>
    <mergeCell ref="C25:E25"/>
    <mergeCell ref="C26:E26"/>
    <mergeCell ref="C21:E21"/>
    <mergeCell ref="C27:E27"/>
    <mergeCell ref="C22:E22"/>
    <mergeCell ref="H22:J22"/>
    <mergeCell ref="C19:E19"/>
    <mergeCell ref="H19:J19"/>
    <mergeCell ref="H20:J20"/>
    <mergeCell ref="H21:J21"/>
    <mergeCell ref="C14:E14"/>
    <mergeCell ref="H14:J14"/>
    <mergeCell ref="C15:E15"/>
    <mergeCell ref="F6:J6"/>
    <mergeCell ref="D10:F10"/>
    <mergeCell ref="B12:J12"/>
    <mergeCell ref="B14:B17"/>
    <mergeCell ref="C16:E16"/>
    <mergeCell ref="H15:J15"/>
    <mergeCell ref="H16:J16"/>
    <mergeCell ref="C17:E17"/>
    <mergeCell ref="H17:J17"/>
    <mergeCell ref="B4:J4"/>
    <mergeCell ref="B6:C6"/>
    <mergeCell ref="B8:C8"/>
    <mergeCell ref="B10:C10"/>
    <mergeCell ref="H10:J10"/>
    <mergeCell ref="D8:H8"/>
  </mergeCells>
  <phoneticPr fontId="0" type="noConversion"/>
  <pageMargins left="0.75" right="0.75" top="1" bottom="1" header="0" footer="0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2013-04-12T07:08:06Z</cp:lastPrinted>
  <dcterms:created xsi:type="dcterms:W3CDTF">2009-06-30T08:57:14Z</dcterms:created>
  <dcterms:modified xsi:type="dcterms:W3CDTF">2025-11-24T12:53:20Z</dcterms:modified>
</cp:coreProperties>
</file>